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DEU56212\AppData\Roaming\iManage\Work\Recent\EMF001.0081 Erstellung eines Klimaschutzkonzeptes für das Erzbischöfliche Ordinariat - vergaberechtliche_ baurechtliche_ vertragsrechtli\"/>
    </mc:Choice>
  </mc:AlternateContent>
  <xr:revisionPtr revIDLastSave="0" documentId="8_{E24B951A-25F1-4C61-AEC6-738C6B54D183}" xr6:coauthVersionLast="47" xr6:coauthVersionMax="47" xr10:uidLastSave="{00000000-0000-0000-0000-000000000000}"/>
  <bookViews>
    <workbookView xWindow="-38520" yWindow="-1020" windowWidth="38640" windowHeight="21120" xr2:uid="{397CD355-1775-4B76-BDCA-D6A9FA193500}"/>
  </bookViews>
  <sheets>
    <sheet name="Preisbla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20" i="1" l="1"/>
  <c r="E26" i="1"/>
  <c r="E27" i="1"/>
  <c r="E18" i="1"/>
  <c r="E19" i="1"/>
  <c r="E17" i="1"/>
  <c r="E15" i="1"/>
  <c r="E16" i="1"/>
  <c r="E14" i="1"/>
  <c r="E20" i="1" l="1"/>
  <c r="F29" i="1"/>
</calcChain>
</file>

<file path=xl/sharedStrings.xml><?xml version="1.0" encoding="utf-8"?>
<sst xmlns="http://schemas.openxmlformats.org/spreadsheetml/2006/main" count="35" uniqueCount="32">
  <si>
    <t>Energie- und Treibhausgasbilanz</t>
  </si>
  <si>
    <t>Potenzialanalyse und Szenarienentwicklung</t>
  </si>
  <si>
    <t>Begleitende Öffentlichkeitsarbeit</t>
  </si>
  <si>
    <t>Akteursbeteiligung</t>
  </si>
  <si>
    <t>Professionelle Prozessunterstützung</t>
  </si>
  <si>
    <t>Konzeptfertigstellung</t>
  </si>
  <si>
    <t>Mehrwersteuerstatz</t>
  </si>
  <si>
    <t>Arbeitspaket</t>
  </si>
  <si>
    <t>Thema</t>
  </si>
  <si>
    <t>Preis (netto)</t>
  </si>
  <si>
    <t>Preis (brutto)</t>
  </si>
  <si>
    <t>Leistung</t>
  </si>
  <si>
    <t>Einheit</t>
  </si>
  <si>
    <t>Erstellung eines integrierten Klimaschutzkonzepts für das Erzbischöfliche Ordinariat der Erzdiözese München und Freising
Anlage 803 - P R E I S B L A T T</t>
  </si>
  <si>
    <t>pauschal</t>
  </si>
  <si>
    <t>Beratertag / Personentag remote 
(á 8 Stunden, inkl. aller Nebenkosten)</t>
  </si>
  <si>
    <t>AP 1 (pauschal)</t>
  </si>
  <si>
    <t xml:space="preserve">AP 2 (pauschal) </t>
  </si>
  <si>
    <t xml:space="preserve">AP 3 (pauschal) </t>
  </si>
  <si>
    <t>AP 4 (pauschal)</t>
  </si>
  <si>
    <t xml:space="preserve">AP 5 (pauschal) </t>
  </si>
  <si>
    <t xml:space="preserve">AP 6 (pauschal) </t>
  </si>
  <si>
    <t>Kalkulatorischer 
Vordersatz</t>
  </si>
  <si>
    <r>
      <rPr>
        <b/>
        <sz val="11"/>
        <color theme="1"/>
        <rFont val="Calibri"/>
        <family val="2"/>
      </rPr>
      <t>Budgetobergrenze</t>
    </r>
    <r>
      <rPr>
        <sz val="11"/>
        <color theme="1"/>
        <rFont val="Calibri"/>
        <family val="2"/>
      </rPr>
      <t xml:space="preserve">: 
Für die ausgeschriebenen Leistungen steht ein </t>
    </r>
    <r>
      <rPr>
        <b/>
        <sz val="11"/>
        <color theme="1"/>
        <rFont val="Calibri"/>
        <family val="2"/>
      </rPr>
      <t>maximales Gesamtbudget in Höhe von 66.828,00 EUR brutto</t>
    </r>
    <r>
      <rPr>
        <sz val="11"/>
        <color theme="1"/>
        <rFont val="Calibri"/>
        <family val="2"/>
      </rPr>
      <t xml:space="preserve"> zur Verfügung. 
Der vom Bieter angebotene Gesamtangebotspreis einschließlich sämtlicher Nebenkosten, Auslagen, Reisekosten und sonstiger zur vollständigen Leistungserbringung erforderlicher Kosten darf den Betrag von 66.828,00 EUR brutto nicht überschreiten.
Die </t>
    </r>
    <r>
      <rPr>
        <b/>
        <sz val="11"/>
        <color theme="1"/>
        <rFont val="Calibri"/>
        <family val="2"/>
      </rPr>
      <t xml:space="preserve">Budgetobergrenze </t>
    </r>
    <r>
      <rPr>
        <sz val="11"/>
        <color theme="1"/>
        <rFont val="Calibri"/>
        <family val="2"/>
      </rPr>
      <t>stellt eine</t>
    </r>
    <r>
      <rPr>
        <b/>
        <sz val="11"/>
        <color theme="1"/>
        <rFont val="Calibri"/>
        <family val="2"/>
      </rPr>
      <t xml:space="preserve"> verbindliche Preisobergrenze</t>
    </r>
    <r>
      <rPr>
        <sz val="11"/>
        <color theme="1"/>
        <rFont val="Calibri"/>
        <family val="2"/>
      </rPr>
      <t xml:space="preserve"> dar. </t>
    </r>
    <r>
      <rPr>
        <b/>
        <sz val="11"/>
        <color theme="1"/>
        <rFont val="Calibri"/>
        <family val="2"/>
      </rPr>
      <t>Angebote, deren Gesamtangebotspreis die Budgetobergrenze überschreitet, entsprechen nicht den Vorgaben der Vergabeunterlagen und werden vom weiteren Vergabeverfahren ausgeschlossen.</t>
    </r>
    <r>
      <rPr>
        <sz val="11"/>
        <color theme="1"/>
        <rFont val="Calibri"/>
        <family val="2"/>
      </rPr>
      <t xml:space="preserve">
Der Bieter hat bei seiner Kalkulation sämtliche Leistungen zu berücksichtigen, die nach den Vergabeunterlagen zur vollständigen und vertragsgemäßen Leistungserbringung erforderlich sind. Ein Anspruch auf zusätzliche Vergütung besteht nur für solche Leistungen, die vom Auftraggeber nach Maßgabe der vertraglichen Regelungen ausdrücklich als zusätzliche Leistungen beauftragt werden.
</t>
    </r>
  </si>
  <si>
    <t>Gesamtpreis EUR (brutto)</t>
  </si>
  <si>
    <t xml:space="preserve"> kalkulatorische Angebotspreis  =</t>
  </si>
  <si>
    <t>2 x 
Beratertag / Personentag beim Auftraggeber vor Ort</t>
  </si>
  <si>
    <t xml:space="preserve">3 x 
Beratertag / Personentag remote </t>
  </si>
  <si>
    <t>Arbeitspakete gem. Ziffer 2.1 bis 2.6 der Leistungsbeschreibung (Anlage 802)</t>
  </si>
  <si>
    <t>Etwaige vom Auftraggeber während der Vertragslaufzeit ausdrücklich beauftragte Zusatzleistungen gem. § 12 des Vertrags (Anlage 906)</t>
  </si>
  <si>
    <t xml:space="preserve">Beratertag / Personentag beim Auftraggeber vor Ort (á 8 Stunden, inkl. aller Nebenkosten. Hierzu zählen insbesondere auch alle Reisekosten und Kosten für Reisezeiten.)
</t>
  </si>
  <si>
    <t>Beitte befüllen Sie die grau markierten Felder (soweit zutreffend)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</si>
</sst>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quot;€&quot;\ * #,##0.00_-;\-&quot;€&quot;\ * #,##0.00_-;_-&quot;€&quot;\ *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sz val="11"/>
      <color theme="1"/>
      <name val="Arial"/>
      <family val="2"/>
    </font>
    <font>
      <b/>
      <sz val="11"/>
      <color theme="1"/>
      <name val="Arial"/>
      <family val="2"/>
    </font>
    <font>
      <sz val="11"/>
      <color rgb="FF000000"/>
      <name val="Calibri"/>
      <family val="2"/>
    </font>
    <font>
      <b/>
      <u/>
      <sz val="11"/>
      <color theme="1"/>
      <name val="Calibri"/>
      <family val="2"/>
    </font>
    <font>
      <b/>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4">
    <xf numFmtId="0" fontId="0" fillId="0" borderId="0" xfId="0"/>
    <xf numFmtId="0" fontId="3" fillId="0" borderId="1" xfId="0" applyFont="1" applyBorder="1" applyAlignment="1">
      <alignment vertical="center" wrapText="1"/>
    </xf>
    <xf numFmtId="44" fontId="3" fillId="0" borderId="1" xfId="1" applyFont="1" applyBorder="1" applyAlignment="1">
      <alignment vertical="center" wrapText="1"/>
    </xf>
    <xf numFmtId="44" fontId="3" fillId="0" borderId="1" xfId="1" applyFont="1" applyFill="1" applyBorder="1" applyAlignment="1">
      <alignment vertical="center" wrapText="1"/>
    </xf>
    <xf numFmtId="0" fontId="2" fillId="0" borderId="0" xfId="0" applyFont="1"/>
    <xf numFmtId="0" fontId="4" fillId="0" borderId="0" xfId="0" applyFont="1" applyAlignment="1">
      <alignment horizontal="justify" vertical="center"/>
    </xf>
    <xf numFmtId="0" fontId="5" fillId="0" borderId="0" xfId="0" applyFont="1" applyAlignment="1">
      <alignment horizontal="justify" vertical="center"/>
    </xf>
    <xf numFmtId="0" fontId="3" fillId="0" borderId="0" xfId="0" applyFont="1"/>
    <xf numFmtId="0" fontId="0" fillId="0" borderId="1" xfId="0" applyBorder="1" applyAlignment="1">
      <alignment vertical="center"/>
    </xf>
    <xf numFmtId="0" fontId="0" fillId="0" borderId="1" xfId="0" applyBorder="1" applyAlignment="1">
      <alignment vertical="center" wrapText="1"/>
    </xf>
    <xf numFmtId="0" fontId="3" fillId="0" borderId="1" xfId="0" applyFont="1" applyBorder="1" applyAlignment="1">
      <alignment vertical="center"/>
    </xf>
    <xf numFmtId="0" fontId="3" fillId="0" borderId="1" xfId="0" applyFont="1" applyBorder="1"/>
    <xf numFmtId="0" fontId="7" fillId="0" borderId="0" xfId="0" applyFont="1" applyAlignment="1">
      <alignment horizontal="justify" vertical="center"/>
    </xf>
    <xf numFmtId="0" fontId="6" fillId="0" borderId="1" xfId="0" applyFont="1" applyBorder="1"/>
    <xf numFmtId="164" fontId="0" fillId="0" borderId="1" xfId="0" applyNumberFormat="1" applyBorder="1"/>
    <xf numFmtId="0" fontId="3" fillId="0" borderId="1" xfId="1" applyNumberFormat="1" applyFont="1" applyFill="1" applyBorder="1" applyAlignment="1">
      <alignmen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justify" vertical="center"/>
    </xf>
    <xf numFmtId="0" fontId="8" fillId="0" borderId="2" xfId="0" applyFont="1" applyBorder="1"/>
    <xf numFmtId="0" fontId="3" fillId="0" borderId="3" xfId="0" applyFont="1" applyBorder="1"/>
    <xf numFmtId="44" fontId="3" fillId="2" borderId="1" xfId="1" applyFont="1" applyFill="1" applyBorder="1" applyAlignment="1" applyProtection="1">
      <alignment vertical="center" wrapText="1"/>
      <protection locked="0"/>
    </xf>
    <xf numFmtId="9" fontId="0" fillId="2" borderId="0" xfId="0" applyNumberFormat="1" applyFill="1" applyProtection="1">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FBDE0-5038-474E-9EF3-E378B35FE7CA}">
  <dimension ref="B3:F34"/>
  <sheetViews>
    <sheetView tabSelected="1" workbookViewId="0">
      <selection activeCell="D27" sqref="D27"/>
    </sheetView>
  </sheetViews>
  <sheetFormatPr baseColWidth="10" defaultRowHeight="15" x14ac:dyDescent="0.25"/>
  <cols>
    <col min="2" max="2" width="19.5703125" customWidth="1"/>
    <col min="3" max="3" width="41.7109375" customWidth="1"/>
    <col min="4" max="4" width="15.5703125" bestFit="1" customWidth="1"/>
    <col min="5" max="5" width="15.85546875" customWidth="1"/>
    <col min="6" max="6" width="21.42578125" customWidth="1"/>
  </cols>
  <sheetData>
    <row r="3" spans="2:5" ht="14.45" customHeight="1" x14ac:dyDescent="0.25">
      <c r="B3" s="16" t="s">
        <v>13</v>
      </c>
      <c r="C3" s="17"/>
      <c r="D3" s="17"/>
      <c r="E3" s="17"/>
    </row>
    <row r="4" spans="2:5" x14ac:dyDescent="0.25">
      <c r="B4" s="17"/>
      <c r="C4" s="17"/>
      <c r="D4" s="17"/>
      <c r="E4" s="17"/>
    </row>
    <row r="5" spans="2:5" ht="41.45" customHeight="1" x14ac:dyDescent="0.25">
      <c r="B5" s="17"/>
      <c r="C5" s="17"/>
      <c r="D5" s="17"/>
      <c r="E5" s="17"/>
    </row>
    <row r="7" spans="2:5" x14ac:dyDescent="0.25">
      <c r="B7" t="s">
        <v>31</v>
      </c>
    </row>
    <row r="9" spans="2:5" x14ac:dyDescent="0.25">
      <c r="C9" t="s">
        <v>6</v>
      </c>
      <c r="D9" s="23">
        <v>0.19</v>
      </c>
    </row>
    <row r="11" spans="2:5" x14ac:dyDescent="0.25">
      <c r="B11" s="4" t="s">
        <v>28</v>
      </c>
    </row>
    <row r="13" spans="2:5" ht="15.6" customHeight="1" x14ac:dyDescent="0.25">
      <c r="B13" s="1" t="s">
        <v>7</v>
      </c>
      <c r="C13" s="1" t="s">
        <v>8</v>
      </c>
      <c r="D13" s="3" t="s">
        <v>9</v>
      </c>
      <c r="E13" s="3" t="s">
        <v>10</v>
      </c>
    </row>
    <row r="14" spans="2:5" ht="16.5" customHeight="1" x14ac:dyDescent="0.25">
      <c r="B14" s="1" t="s">
        <v>16</v>
      </c>
      <c r="C14" s="1" t="s">
        <v>0</v>
      </c>
      <c r="D14" s="22">
        <v>0</v>
      </c>
      <c r="E14" s="3">
        <f>D14*(1+D9)</f>
        <v>0</v>
      </c>
    </row>
    <row r="15" spans="2:5" x14ac:dyDescent="0.25">
      <c r="B15" s="1" t="s">
        <v>17</v>
      </c>
      <c r="C15" s="1" t="s">
        <v>1</v>
      </c>
      <c r="D15" s="22">
        <v>0</v>
      </c>
      <c r="E15" s="3">
        <f>D15*(1+D9)</f>
        <v>0</v>
      </c>
    </row>
    <row r="16" spans="2:5" x14ac:dyDescent="0.25">
      <c r="B16" s="1" t="s">
        <v>18</v>
      </c>
      <c r="C16" s="1" t="s">
        <v>2</v>
      </c>
      <c r="D16" s="22">
        <v>0</v>
      </c>
      <c r="E16" s="3">
        <f>D16*(1+D9)</f>
        <v>0</v>
      </c>
    </row>
    <row r="17" spans="2:6" x14ac:dyDescent="0.25">
      <c r="B17" s="1" t="s">
        <v>19</v>
      </c>
      <c r="C17" s="1" t="s">
        <v>3</v>
      </c>
      <c r="D17" s="22">
        <v>0</v>
      </c>
      <c r="E17" s="3">
        <f>D17*(1+D9)</f>
        <v>0</v>
      </c>
    </row>
    <row r="18" spans="2:6" x14ac:dyDescent="0.25">
      <c r="B18" s="1" t="s">
        <v>20</v>
      </c>
      <c r="C18" s="1" t="s">
        <v>4</v>
      </c>
      <c r="D18" s="22">
        <v>0</v>
      </c>
      <c r="E18" s="3">
        <f>D18*(1+D9)</f>
        <v>0</v>
      </c>
    </row>
    <row r="19" spans="2:6" x14ac:dyDescent="0.25">
      <c r="B19" s="1" t="s">
        <v>21</v>
      </c>
      <c r="C19" s="1" t="s">
        <v>5</v>
      </c>
      <c r="D19" s="22">
        <v>0</v>
      </c>
      <c r="E19" s="3">
        <f>D19*(1+D9)</f>
        <v>0</v>
      </c>
    </row>
    <row r="20" spans="2:6" x14ac:dyDescent="0.25">
      <c r="B20" s="1"/>
      <c r="C20" s="1"/>
      <c r="D20" s="2">
        <f>D14+D15+D16+D17*D18+D19</f>
        <v>0</v>
      </c>
      <c r="E20" s="2">
        <f>E14+E15+E16+E17+E18+E19</f>
        <v>0</v>
      </c>
    </row>
    <row r="23" spans="2:6" x14ac:dyDescent="0.25">
      <c r="B23" s="4" t="s">
        <v>29</v>
      </c>
    </row>
    <row r="25" spans="2:6" ht="30" x14ac:dyDescent="0.25">
      <c r="B25" s="8" t="s">
        <v>12</v>
      </c>
      <c r="C25" s="8" t="s">
        <v>11</v>
      </c>
      <c r="D25" s="3" t="s">
        <v>9</v>
      </c>
      <c r="E25" s="3" t="s">
        <v>10</v>
      </c>
      <c r="F25" s="9" t="s">
        <v>22</v>
      </c>
    </row>
    <row r="26" spans="2:6" ht="60" customHeight="1" x14ac:dyDescent="0.25">
      <c r="B26" s="10" t="s">
        <v>14</v>
      </c>
      <c r="C26" s="1" t="s">
        <v>15</v>
      </c>
      <c r="D26" s="22">
        <v>0</v>
      </c>
      <c r="E26" s="3">
        <f>D26*(1+D9)</f>
        <v>0</v>
      </c>
      <c r="F26" s="15" t="s">
        <v>27</v>
      </c>
    </row>
    <row r="27" spans="2:6" ht="75" x14ac:dyDescent="0.25">
      <c r="B27" s="10" t="s">
        <v>14</v>
      </c>
      <c r="C27" s="1" t="s">
        <v>30</v>
      </c>
      <c r="D27" s="22">
        <v>0</v>
      </c>
      <c r="E27" s="3">
        <f>D27*(1+D9)</f>
        <v>0</v>
      </c>
      <c r="F27" s="15" t="s">
        <v>26</v>
      </c>
    </row>
    <row r="28" spans="2:6" x14ac:dyDescent="0.25">
      <c r="B28" s="7"/>
      <c r="C28" s="7"/>
      <c r="D28" s="7"/>
      <c r="E28" s="7"/>
    </row>
    <row r="29" spans="2:6" x14ac:dyDescent="0.25">
      <c r="B29" s="11"/>
      <c r="C29" s="13" t="s">
        <v>25</v>
      </c>
      <c r="D29" s="20" t="s">
        <v>24</v>
      </c>
      <c r="E29" s="21"/>
      <c r="F29" s="14">
        <f>E20+3*E26+2*E27</f>
        <v>0</v>
      </c>
    </row>
    <row r="30" spans="2:6" x14ac:dyDescent="0.25">
      <c r="B30" s="12"/>
      <c r="C30" s="7"/>
      <c r="D30" s="7"/>
      <c r="E30" s="7"/>
    </row>
    <row r="31" spans="2:6" ht="300" customHeight="1" x14ac:dyDescent="0.25">
      <c r="B31" s="18" t="s">
        <v>23</v>
      </c>
      <c r="C31" s="19"/>
      <c r="D31" s="19"/>
      <c r="E31" s="19"/>
    </row>
    <row r="32" spans="2:6" x14ac:dyDescent="0.25">
      <c r="B32" s="6"/>
    </row>
    <row r="33" spans="2:2" x14ac:dyDescent="0.25">
      <c r="B33" s="5"/>
    </row>
    <row r="34" spans="2:2" x14ac:dyDescent="0.25">
      <c r="B34" s="7"/>
    </row>
  </sheetData>
  <sheetProtection algorithmName="SHA-512" hashValue="aCnWIGkBYOQHAnA5yY/yOYSc+AScia1yPIr9VPooa7K1LwMUw/H9H5qs3UGvMPChaH589bAEn8hPGJea/6VBEw==" saltValue="xhfgjlGZVbzahJT5XuXqNA==" spinCount="100000" sheet="1" objects="1" scenarios="1" selectLockedCells="1"/>
  <mergeCells count="3">
    <mergeCell ref="B3:E5"/>
    <mergeCell ref="B31:E31"/>
    <mergeCell ref="D29:E29"/>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EB6F03FB27FBD43B955A102DA73EB65" ma:contentTypeVersion="20" ma:contentTypeDescription="Ein neues Dokument erstellen." ma:contentTypeScope="" ma:versionID="5fb680ef4ed5b45648c630141943d18f">
  <xsd:schema xmlns:xsd="http://www.w3.org/2001/XMLSchema" xmlns:xs="http://www.w3.org/2001/XMLSchema" xmlns:p="http://schemas.microsoft.com/office/2006/metadata/properties" xmlns:ns2="eea9bbec-c09b-43a2-b633-a53278993d78" xmlns:ns3="66de4804-9460-435d-99e7-6829635a0cd7" targetNamespace="http://schemas.microsoft.com/office/2006/metadata/properties" ma:root="true" ma:fieldsID="3ce0ebcf767f5eaf78dfbde9b12a5503" ns2:_="" ns3:_="">
    <xsd:import namespace="eea9bbec-c09b-43a2-b633-a53278993d78"/>
    <xsd:import namespace="66de4804-9460-435d-99e7-6829635a0c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9bbec-c09b-43a2-b633-a53278993d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aca50841-d1d3-43f7-baea-a43a16a6f69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de4804-9460-435d-99e7-6829635a0cd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67a70e91-9d7d-4eea-b8a9-5993f94c0c54}" ma:internalName="TaxCatchAll" ma:showField="CatchAllData" ma:web="66de4804-9460-435d-99e7-6829635a0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a9bbec-c09b-43a2-b633-a53278993d78">
      <Terms xmlns="http://schemas.microsoft.com/office/infopath/2007/PartnerControls"/>
    </lcf76f155ced4ddcb4097134ff3c332f>
    <TaxCatchAll xmlns="66de4804-9460-435d-99e7-6829635a0cd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630ECF-04A5-4D71-96AE-237A770F02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a9bbec-c09b-43a2-b633-a53278993d78"/>
    <ds:schemaRef ds:uri="66de4804-9460-435d-99e7-6829635a0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F413A9-549E-4DBB-B1F4-00456ACEA0BE}">
  <ds:schemaRefs>
    <ds:schemaRef ds:uri="http://schemas.microsoft.com/office/2006/metadata/properties"/>
    <ds:schemaRef ds:uri="http://schemas.microsoft.com/office/infopath/2007/PartnerControls"/>
    <ds:schemaRef ds:uri="eea9bbec-c09b-43a2-b633-a53278993d78"/>
    <ds:schemaRef ds:uri="66de4804-9460-435d-99e7-6829635a0cd7"/>
  </ds:schemaRefs>
</ds:datastoreItem>
</file>

<file path=customXml/itemProps3.xml><?xml version="1.0" encoding="utf-8"?>
<ds:datastoreItem xmlns:ds="http://schemas.openxmlformats.org/officeDocument/2006/customXml" ds:itemID="{9A54C5D0-B709-4613-A368-DCFD64C498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Xaver Brandl</dc:creator>
  <cp:lastModifiedBy>Luther.</cp:lastModifiedBy>
  <dcterms:created xsi:type="dcterms:W3CDTF">2026-08-14T13:13:48Z</dcterms:created>
  <dcterms:modified xsi:type="dcterms:W3CDTF">2026-08-19T07:17:37Z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0x010100AEB6F03FB27FBD43B955A102DA73EB65</vt:lpwstr>
  </property>
</Properties>
</file>